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PP skinuti 31.8.2022\ДУАЛ Дервента, за САЈТА\Бравар - заваривач - Оглед дуал\"/>
    </mc:Choice>
  </mc:AlternateContent>
  <bookViews>
    <workbookView xWindow="360" yWindow="300" windowWidth="12120" windowHeight="8640"/>
  </bookViews>
  <sheets>
    <sheet name="III - ДУАЛ" sheetId="16" r:id="rId1"/>
  </sheets>
  <calcPr calcId="162913"/>
</workbook>
</file>

<file path=xl/calcChain.xml><?xml version="1.0" encoding="utf-8"?>
<calcChain xmlns="http://schemas.openxmlformats.org/spreadsheetml/2006/main">
  <c r="L29" i="16" l="1"/>
  <c r="K29" i="16"/>
  <c r="H29" i="16"/>
  <c r="G29" i="16"/>
  <c r="D29" i="16"/>
  <c r="C29" i="16"/>
  <c r="L28" i="16"/>
  <c r="K28" i="16"/>
  <c r="H28" i="16"/>
  <c r="H30" i="16" s="1"/>
  <c r="G28" i="16"/>
  <c r="D28" i="16"/>
  <c r="C28" i="16"/>
  <c r="P27" i="16"/>
  <c r="R27" i="16" s="1"/>
  <c r="O27" i="16"/>
  <c r="Q27" i="16" s="1"/>
  <c r="N27" i="16"/>
  <c r="M27" i="16"/>
  <c r="J27" i="16"/>
  <c r="I27" i="16"/>
  <c r="F27" i="16"/>
  <c r="E27" i="16"/>
  <c r="P26" i="16"/>
  <c r="R26" i="16" s="1"/>
  <c r="O26" i="16"/>
  <c r="Q26" i="16" s="1"/>
  <c r="P25" i="16"/>
  <c r="O25" i="16"/>
  <c r="Q25" i="16" s="1"/>
  <c r="N25" i="16"/>
  <c r="M25" i="16"/>
  <c r="J25" i="16"/>
  <c r="I25" i="16"/>
  <c r="F25" i="16"/>
  <c r="E25" i="16"/>
  <c r="P24" i="16"/>
  <c r="R24" i="16" s="1"/>
  <c r="O24" i="16"/>
  <c r="N24" i="16"/>
  <c r="M24" i="16"/>
  <c r="J24" i="16"/>
  <c r="I24" i="16"/>
  <c r="F24" i="16"/>
  <c r="E24" i="16"/>
  <c r="P23" i="16"/>
  <c r="R23" i="16" s="1"/>
  <c r="O23" i="16"/>
  <c r="N23" i="16"/>
  <c r="M23" i="16"/>
  <c r="J23" i="16"/>
  <c r="I23" i="16"/>
  <c r="F23" i="16"/>
  <c r="E23" i="16"/>
  <c r="P22" i="16"/>
  <c r="R22" i="16" s="1"/>
  <c r="O22" i="16"/>
  <c r="N22" i="16"/>
  <c r="M22" i="16"/>
  <c r="J22" i="16"/>
  <c r="I22" i="16"/>
  <c r="F22" i="16"/>
  <c r="E22" i="16"/>
  <c r="P21" i="16"/>
  <c r="R21" i="16" s="1"/>
  <c r="O21" i="16"/>
  <c r="N21" i="16"/>
  <c r="M21" i="16"/>
  <c r="J21" i="16"/>
  <c r="I21" i="16"/>
  <c r="F21" i="16"/>
  <c r="E21" i="16"/>
  <c r="P20" i="16"/>
  <c r="R20" i="16" s="1"/>
  <c r="O20" i="16"/>
  <c r="N20" i="16"/>
  <c r="M20" i="16"/>
  <c r="J20" i="16"/>
  <c r="I20" i="16"/>
  <c r="F20" i="16"/>
  <c r="E20" i="16"/>
  <c r="P19" i="16"/>
  <c r="R19" i="16" s="1"/>
  <c r="O19" i="16"/>
  <c r="N19" i="16"/>
  <c r="M19" i="16"/>
  <c r="J19" i="16"/>
  <c r="I19" i="16"/>
  <c r="F19" i="16"/>
  <c r="E19" i="16"/>
  <c r="P18" i="16"/>
  <c r="P29" i="16" s="1"/>
  <c r="O18" i="16"/>
  <c r="O29" i="16" s="1"/>
  <c r="N18" i="16"/>
  <c r="M18" i="16"/>
  <c r="J18" i="16"/>
  <c r="J29" i="16" s="1"/>
  <c r="I18" i="16"/>
  <c r="F18" i="16"/>
  <c r="E18" i="16"/>
  <c r="P16" i="16"/>
  <c r="R16" i="16" s="1"/>
  <c r="O16" i="16"/>
  <c r="N16" i="16"/>
  <c r="M16" i="16"/>
  <c r="J16" i="16"/>
  <c r="I16" i="16"/>
  <c r="F16" i="16"/>
  <c r="E16" i="16"/>
  <c r="O15" i="16"/>
  <c r="I15" i="16"/>
  <c r="E15" i="16"/>
  <c r="O14" i="16"/>
  <c r="M14" i="16"/>
  <c r="I14" i="16"/>
  <c r="E14" i="16"/>
  <c r="O13" i="16"/>
  <c r="M13" i="16"/>
  <c r="I13" i="16"/>
  <c r="E13" i="16"/>
  <c r="P12" i="16"/>
  <c r="R12" i="16" s="1"/>
  <c r="O12" i="16"/>
  <c r="N12" i="16"/>
  <c r="M12" i="16"/>
  <c r="J12" i="16"/>
  <c r="I12" i="16"/>
  <c r="F12" i="16"/>
  <c r="E12" i="16"/>
  <c r="P11" i="16"/>
  <c r="O11" i="16"/>
  <c r="Q11" i="16" s="1"/>
  <c r="N11" i="16"/>
  <c r="M11" i="16"/>
  <c r="J11" i="16"/>
  <c r="I11" i="16"/>
  <c r="F11" i="16"/>
  <c r="E11" i="16"/>
  <c r="P10" i="16"/>
  <c r="R10" i="16" s="1"/>
  <c r="O10" i="16"/>
  <c r="N10" i="16"/>
  <c r="M10" i="16"/>
  <c r="J10" i="16"/>
  <c r="I10" i="16"/>
  <c r="F10" i="16"/>
  <c r="E10" i="16"/>
  <c r="P9" i="16"/>
  <c r="R9" i="16" s="1"/>
  <c r="O9" i="16"/>
  <c r="N9" i="16"/>
  <c r="M9" i="16"/>
  <c r="J9" i="16"/>
  <c r="I9" i="16"/>
  <c r="F9" i="16"/>
  <c r="E9" i="16"/>
  <c r="P8" i="16"/>
  <c r="R8" i="16" s="1"/>
  <c r="O8" i="16"/>
  <c r="Q8" i="16" s="1"/>
  <c r="N8" i="16"/>
  <c r="M8" i="16"/>
  <c r="J8" i="16"/>
  <c r="I8" i="16"/>
  <c r="F8" i="16"/>
  <c r="E8" i="16"/>
  <c r="P7" i="16"/>
  <c r="R7" i="16" s="1"/>
  <c r="O7" i="16"/>
  <c r="N7" i="16"/>
  <c r="N28" i="16" s="1"/>
  <c r="M7" i="16"/>
  <c r="M28" i="16" s="1"/>
  <c r="J7" i="16"/>
  <c r="I7" i="16"/>
  <c r="F7" i="16"/>
  <c r="F28" i="16" s="1"/>
  <c r="E7" i="16"/>
  <c r="E28" i="16" s="1"/>
  <c r="I29" i="16" l="1"/>
  <c r="Q9" i="16"/>
  <c r="Q12" i="16"/>
  <c r="R25" i="16"/>
  <c r="R11" i="16"/>
  <c r="E29" i="16"/>
  <c r="M29" i="16"/>
  <c r="M30" i="16" s="1"/>
  <c r="G30" i="16"/>
  <c r="G31" i="16" s="1"/>
  <c r="Q13" i="16"/>
  <c r="R28" i="16"/>
  <c r="Q14" i="16"/>
  <c r="F29" i="16"/>
  <c r="F30" i="16" s="1"/>
  <c r="N29" i="16"/>
  <c r="I30" i="16"/>
  <c r="I31" i="16" s="1"/>
  <c r="Q10" i="16"/>
  <c r="J28" i="16"/>
  <c r="J30" i="16" s="1"/>
  <c r="N30" i="16"/>
  <c r="Q15" i="16"/>
  <c r="Q16" i="16"/>
  <c r="Q19" i="16"/>
  <c r="Q20" i="16"/>
  <c r="Q21" i="16"/>
  <c r="Q22" i="16"/>
  <c r="Q23" i="16"/>
  <c r="Q24" i="16"/>
  <c r="C30" i="16"/>
  <c r="K30" i="16"/>
  <c r="O28" i="16"/>
  <c r="O30" i="16" s="1"/>
  <c r="O31" i="16" s="1"/>
  <c r="D30" i="16"/>
  <c r="L30" i="16"/>
  <c r="I28" i="16"/>
  <c r="E30" i="16"/>
  <c r="R18" i="16"/>
  <c r="R29" i="16" s="1"/>
  <c r="P28" i="16"/>
  <c r="P30" i="16" s="1"/>
  <c r="Q7" i="16"/>
  <c r="Q18" i="16"/>
  <c r="E31" i="16" l="1"/>
  <c r="M31" i="16"/>
  <c r="R30" i="16"/>
  <c r="K31" i="16"/>
  <c r="Q28" i="16"/>
  <c r="Q29" i="16"/>
  <c r="C31" i="16"/>
  <c r="Q30" i="16" l="1"/>
  <c r="Q31" i="16" s="1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<sst xmlns="http://schemas.openxmlformats.org/spreadsheetml/2006/main" count="76" uniqueCount="40">
  <si>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</si>
  <si>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</si>
  <si>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</si>
  <si>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</si>
  <si>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</si>
  <si>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</si>
  <si>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</si>
  <si>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</si>
  <si>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</si>
  <si>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</si>
  <si>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</si>
  <si>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</si>
  <si>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</si>
  <si>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</si>
  <si>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</si>
  <si>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</si>
  <si>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</si>
  <si>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</si>
  <si>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</si>
  <si>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</si>
  <si>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Основи предузетништва</t>
  </si>
  <si>
    <t>Конструисање</t>
  </si>
  <si>
    <t>Механика</t>
  </si>
  <si>
    <t>Практична настава</t>
  </si>
  <si>
    <t>Технологија занимања</t>
  </si>
  <si>
    <t>Технологија обраде</t>
  </si>
  <si>
    <t>Технологија материјала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</si>
  <si>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</si>
  <si>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</si>
  <si>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</si>
  <si>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</si>
  <si>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</si>
  <si>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</si>
  <si>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настава****</t>
  </si>
  <si>
    <t>Струка: Машинство и обрада метала</t>
  </si>
  <si>
    <t xml:space="preserve"> </t>
  </si>
  <si>
    <t>Занимање:  БРАВАР - ЗАВАРИВАЧ - ОГЛЕД ДУАЛ</t>
  </si>
  <si>
    <t>Техничка физика и електротехника</t>
  </si>
  <si>
    <t>*** До два часа седмично у складу са Законом.</t>
  </si>
  <si>
    <t>**** Планирана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</si>
</sst>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" fontId="3" fillId="0" borderId="28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39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18" xfId="0" applyFont="1" applyBorder="1"/>
    <xf numFmtId="0" fontId="3" fillId="0" borderId="23" xfId="0" applyFont="1" applyBorder="1" applyAlignment="1">
      <alignment horizontal="center" vertical="center" wrapText="1"/>
    </xf>
    <xf numFmtId="1" fontId="3" fillId="0" borderId="3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1" fontId="3" fillId="0" borderId="30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60" xfId="0" applyFont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2" fillId="0" borderId="53" xfId="0" applyFont="1" applyBorder="1" applyAlignment="1" applyProtection="1">
      <alignment horizontal="left" vertical="center" wrapText="1"/>
      <protection locked="0"/>
    </xf>
    <xf numFmtId="0" fontId="3" fillId="0" borderId="53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T3" sqref="T3"/>
    </sheetView>
  </sheetViews>
  <sheetFormatPr defaultColWidth="9.140625" defaultRowHeight="12.75" x14ac:dyDescent="0.2"/>
  <cols>
    <col min="1" max="1" width="3.42578125" style="1" customWidth="1"/>
    <col min="2" max="2" width="35.42578125" style="1" customWidth="1"/>
    <col min="3" max="15" width="4.7109375" style="1" customWidth="1"/>
    <col min="16" max="16" width="4.7109375" style="2" customWidth="1"/>
    <col min="17" max="17" width="4.7109375" style="1" customWidth="1"/>
    <col min="18" max="18" width="4.7109375" style="2" customWidth="1"/>
    <col min="19" max="20" width="6.140625" style="2" customWidth="1"/>
    <col min="21" max="21" width="26.85546875" style="1" customWidth="1"/>
    <col min="22" max="256" width="9.140625" style="1"/>
    <col min="257" max="257" width="3.42578125" style="1" customWidth="1"/>
    <col min="258" max="258" width="35.42578125" style="1" customWidth="1"/>
    <col min="259" max="274" width="4.7109375" style="1" customWidth="1"/>
    <col min="275" max="276" width="6.140625" style="1" customWidth="1"/>
    <col min="277" max="277" width="26.85546875" style="1" customWidth="1"/>
    <col min="278" max="512" width="9.140625" style="1"/>
    <col min="513" max="513" width="3.42578125" style="1" customWidth="1"/>
    <col min="514" max="514" width="35.42578125" style="1" customWidth="1"/>
    <col min="515" max="530" width="4.7109375" style="1" customWidth="1"/>
    <col min="531" max="532" width="6.140625" style="1" customWidth="1"/>
    <col min="533" max="533" width="26.85546875" style="1" customWidth="1"/>
    <col min="534" max="768" width="9.140625" style="1"/>
    <col min="769" max="769" width="3.42578125" style="1" customWidth="1"/>
    <col min="770" max="770" width="35.42578125" style="1" customWidth="1"/>
    <col min="771" max="786" width="4.7109375" style="1" customWidth="1"/>
    <col min="787" max="788" width="6.140625" style="1" customWidth="1"/>
    <col min="789" max="789" width="26.85546875" style="1" customWidth="1"/>
    <col min="790" max="1024" width="9.140625" style="1"/>
    <col min="1025" max="1025" width="3.42578125" style="1" customWidth="1"/>
    <col min="1026" max="1026" width="35.42578125" style="1" customWidth="1"/>
    <col min="1027" max="1042" width="4.7109375" style="1" customWidth="1"/>
    <col min="1043" max="1044" width="6.140625" style="1" customWidth="1"/>
    <col min="1045" max="1045" width="26.85546875" style="1" customWidth="1"/>
    <col min="1046" max="1280" width="9.140625" style="1"/>
    <col min="1281" max="1281" width="3.42578125" style="1" customWidth="1"/>
    <col min="1282" max="1282" width="35.42578125" style="1" customWidth="1"/>
    <col min="1283" max="1298" width="4.7109375" style="1" customWidth="1"/>
    <col min="1299" max="1300" width="6.140625" style="1" customWidth="1"/>
    <col min="1301" max="1301" width="26.85546875" style="1" customWidth="1"/>
    <col min="1302" max="1536" width="9.140625" style="1"/>
    <col min="1537" max="1537" width="3.42578125" style="1" customWidth="1"/>
    <col min="1538" max="1538" width="35.42578125" style="1" customWidth="1"/>
    <col min="1539" max="1554" width="4.7109375" style="1" customWidth="1"/>
    <col min="1555" max="1556" width="6.140625" style="1" customWidth="1"/>
    <col min="1557" max="1557" width="26.85546875" style="1" customWidth="1"/>
    <col min="1558" max="1792" width="9.140625" style="1"/>
    <col min="1793" max="1793" width="3.42578125" style="1" customWidth="1"/>
    <col min="1794" max="1794" width="35.42578125" style="1" customWidth="1"/>
    <col min="1795" max="1810" width="4.7109375" style="1" customWidth="1"/>
    <col min="1811" max="1812" width="6.140625" style="1" customWidth="1"/>
    <col min="1813" max="1813" width="26.85546875" style="1" customWidth="1"/>
    <col min="1814" max="2048" width="9.140625" style="1"/>
    <col min="2049" max="2049" width="3.42578125" style="1" customWidth="1"/>
    <col min="2050" max="2050" width="35.42578125" style="1" customWidth="1"/>
    <col min="2051" max="2066" width="4.7109375" style="1" customWidth="1"/>
    <col min="2067" max="2068" width="6.140625" style="1" customWidth="1"/>
    <col min="2069" max="2069" width="26.85546875" style="1" customWidth="1"/>
    <col min="2070" max="2304" width="9.140625" style="1"/>
    <col min="2305" max="2305" width="3.42578125" style="1" customWidth="1"/>
    <col min="2306" max="2306" width="35.42578125" style="1" customWidth="1"/>
    <col min="2307" max="2322" width="4.7109375" style="1" customWidth="1"/>
    <col min="2323" max="2324" width="6.140625" style="1" customWidth="1"/>
    <col min="2325" max="2325" width="26.85546875" style="1" customWidth="1"/>
    <col min="2326" max="2560" width="9.140625" style="1"/>
    <col min="2561" max="2561" width="3.42578125" style="1" customWidth="1"/>
    <col min="2562" max="2562" width="35.42578125" style="1" customWidth="1"/>
    <col min="2563" max="2578" width="4.7109375" style="1" customWidth="1"/>
    <col min="2579" max="2580" width="6.140625" style="1" customWidth="1"/>
    <col min="2581" max="2581" width="26.85546875" style="1" customWidth="1"/>
    <col min="2582" max="2816" width="9.140625" style="1"/>
    <col min="2817" max="2817" width="3.42578125" style="1" customWidth="1"/>
    <col min="2818" max="2818" width="35.42578125" style="1" customWidth="1"/>
    <col min="2819" max="2834" width="4.7109375" style="1" customWidth="1"/>
    <col min="2835" max="2836" width="6.140625" style="1" customWidth="1"/>
    <col min="2837" max="2837" width="26.85546875" style="1" customWidth="1"/>
    <col min="2838" max="3072" width="9.140625" style="1"/>
    <col min="3073" max="3073" width="3.42578125" style="1" customWidth="1"/>
    <col min="3074" max="3074" width="35.42578125" style="1" customWidth="1"/>
    <col min="3075" max="3090" width="4.7109375" style="1" customWidth="1"/>
    <col min="3091" max="3092" width="6.140625" style="1" customWidth="1"/>
    <col min="3093" max="3093" width="26.85546875" style="1" customWidth="1"/>
    <col min="3094" max="3328" width="9.140625" style="1"/>
    <col min="3329" max="3329" width="3.42578125" style="1" customWidth="1"/>
    <col min="3330" max="3330" width="35.42578125" style="1" customWidth="1"/>
    <col min="3331" max="3346" width="4.7109375" style="1" customWidth="1"/>
    <col min="3347" max="3348" width="6.140625" style="1" customWidth="1"/>
    <col min="3349" max="3349" width="26.85546875" style="1" customWidth="1"/>
    <col min="3350" max="3584" width="9.140625" style="1"/>
    <col min="3585" max="3585" width="3.42578125" style="1" customWidth="1"/>
    <col min="3586" max="3586" width="35.42578125" style="1" customWidth="1"/>
    <col min="3587" max="3602" width="4.7109375" style="1" customWidth="1"/>
    <col min="3603" max="3604" width="6.140625" style="1" customWidth="1"/>
    <col min="3605" max="3605" width="26.85546875" style="1" customWidth="1"/>
    <col min="3606" max="3840" width="9.140625" style="1"/>
    <col min="3841" max="3841" width="3.42578125" style="1" customWidth="1"/>
    <col min="3842" max="3842" width="35.42578125" style="1" customWidth="1"/>
    <col min="3843" max="3858" width="4.7109375" style="1" customWidth="1"/>
    <col min="3859" max="3860" width="6.140625" style="1" customWidth="1"/>
    <col min="3861" max="3861" width="26.85546875" style="1" customWidth="1"/>
    <col min="3862" max="4096" width="9.140625" style="1"/>
    <col min="4097" max="4097" width="3.42578125" style="1" customWidth="1"/>
    <col min="4098" max="4098" width="35.42578125" style="1" customWidth="1"/>
    <col min="4099" max="4114" width="4.7109375" style="1" customWidth="1"/>
    <col min="4115" max="4116" width="6.140625" style="1" customWidth="1"/>
    <col min="4117" max="4117" width="26.85546875" style="1" customWidth="1"/>
    <col min="4118" max="4352" width="9.140625" style="1"/>
    <col min="4353" max="4353" width="3.42578125" style="1" customWidth="1"/>
    <col min="4354" max="4354" width="35.42578125" style="1" customWidth="1"/>
    <col min="4355" max="4370" width="4.7109375" style="1" customWidth="1"/>
    <col min="4371" max="4372" width="6.140625" style="1" customWidth="1"/>
    <col min="4373" max="4373" width="26.85546875" style="1" customWidth="1"/>
    <col min="4374" max="4608" width="9.140625" style="1"/>
    <col min="4609" max="4609" width="3.42578125" style="1" customWidth="1"/>
    <col min="4610" max="4610" width="35.42578125" style="1" customWidth="1"/>
    <col min="4611" max="4626" width="4.7109375" style="1" customWidth="1"/>
    <col min="4627" max="4628" width="6.140625" style="1" customWidth="1"/>
    <col min="4629" max="4629" width="26.85546875" style="1" customWidth="1"/>
    <col min="4630" max="4864" width="9.140625" style="1"/>
    <col min="4865" max="4865" width="3.42578125" style="1" customWidth="1"/>
    <col min="4866" max="4866" width="35.42578125" style="1" customWidth="1"/>
    <col min="4867" max="4882" width="4.7109375" style="1" customWidth="1"/>
    <col min="4883" max="4884" width="6.140625" style="1" customWidth="1"/>
    <col min="4885" max="4885" width="26.85546875" style="1" customWidth="1"/>
    <col min="4886" max="5120" width="9.140625" style="1"/>
    <col min="5121" max="5121" width="3.42578125" style="1" customWidth="1"/>
    <col min="5122" max="5122" width="35.42578125" style="1" customWidth="1"/>
    <col min="5123" max="5138" width="4.7109375" style="1" customWidth="1"/>
    <col min="5139" max="5140" width="6.140625" style="1" customWidth="1"/>
    <col min="5141" max="5141" width="26.85546875" style="1" customWidth="1"/>
    <col min="5142" max="5376" width="9.140625" style="1"/>
    <col min="5377" max="5377" width="3.42578125" style="1" customWidth="1"/>
    <col min="5378" max="5378" width="35.42578125" style="1" customWidth="1"/>
    <col min="5379" max="5394" width="4.7109375" style="1" customWidth="1"/>
    <col min="5395" max="5396" width="6.140625" style="1" customWidth="1"/>
    <col min="5397" max="5397" width="26.85546875" style="1" customWidth="1"/>
    <col min="5398" max="5632" width="9.140625" style="1"/>
    <col min="5633" max="5633" width="3.42578125" style="1" customWidth="1"/>
    <col min="5634" max="5634" width="35.42578125" style="1" customWidth="1"/>
    <col min="5635" max="5650" width="4.7109375" style="1" customWidth="1"/>
    <col min="5651" max="5652" width="6.140625" style="1" customWidth="1"/>
    <col min="5653" max="5653" width="26.85546875" style="1" customWidth="1"/>
    <col min="5654" max="5888" width="9.140625" style="1"/>
    <col min="5889" max="5889" width="3.42578125" style="1" customWidth="1"/>
    <col min="5890" max="5890" width="35.42578125" style="1" customWidth="1"/>
    <col min="5891" max="5906" width="4.7109375" style="1" customWidth="1"/>
    <col min="5907" max="5908" width="6.140625" style="1" customWidth="1"/>
    <col min="5909" max="5909" width="26.85546875" style="1" customWidth="1"/>
    <col min="5910" max="6144" width="9.140625" style="1"/>
    <col min="6145" max="6145" width="3.42578125" style="1" customWidth="1"/>
    <col min="6146" max="6146" width="35.42578125" style="1" customWidth="1"/>
    <col min="6147" max="6162" width="4.7109375" style="1" customWidth="1"/>
    <col min="6163" max="6164" width="6.140625" style="1" customWidth="1"/>
    <col min="6165" max="6165" width="26.85546875" style="1" customWidth="1"/>
    <col min="6166" max="6400" width="9.140625" style="1"/>
    <col min="6401" max="6401" width="3.42578125" style="1" customWidth="1"/>
    <col min="6402" max="6402" width="35.42578125" style="1" customWidth="1"/>
    <col min="6403" max="6418" width="4.7109375" style="1" customWidth="1"/>
    <col min="6419" max="6420" width="6.140625" style="1" customWidth="1"/>
    <col min="6421" max="6421" width="26.85546875" style="1" customWidth="1"/>
    <col min="6422" max="6656" width="9.140625" style="1"/>
    <col min="6657" max="6657" width="3.42578125" style="1" customWidth="1"/>
    <col min="6658" max="6658" width="35.42578125" style="1" customWidth="1"/>
    <col min="6659" max="6674" width="4.7109375" style="1" customWidth="1"/>
    <col min="6675" max="6676" width="6.140625" style="1" customWidth="1"/>
    <col min="6677" max="6677" width="26.85546875" style="1" customWidth="1"/>
    <col min="6678" max="6912" width="9.140625" style="1"/>
    <col min="6913" max="6913" width="3.42578125" style="1" customWidth="1"/>
    <col min="6914" max="6914" width="35.42578125" style="1" customWidth="1"/>
    <col min="6915" max="6930" width="4.7109375" style="1" customWidth="1"/>
    <col min="6931" max="6932" width="6.140625" style="1" customWidth="1"/>
    <col min="6933" max="6933" width="26.85546875" style="1" customWidth="1"/>
    <col min="6934" max="7168" width="9.140625" style="1"/>
    <col min="7169" max="7169" width="3.42578125" style="1" customWidth="1"/>
    <col min="7170" max="7170" width="35.42578125" style="1" customWidth="1"/>
    <col min="7171" max="7186" width="4.7109375" style="1" customWidth="1"/>
    <col min="7187" max="7188" width="6.140625" style="1" customWidth="1"/>
    <col min="7189" max="7189" width="26.85546875" style="1" customWidth="1"/>
    <col min="7190" max="7424" width="9.140625" style="1"/>
    <col min="7425" max="7425" width="3.42578125" style="1" customWidth="1"/>
    <col min="7426" max="7426" width="35.42578125" style="1" customWidth="1"/>
    <col min="7427" max="7442" width="4.7109375" style="1" customWidth="1"/>
    <col min="7443" max="7444" width="6.140625" style="1" customWidth="1"/>
    <col min="7445" max="7445" width="26.85546875" style="1" customWidth="1"/>
    <col min="7446" max="7680" width="9.140625" style="1"/>
    <col min="7681" max="7681" width="3.42578125" style="1" customWidth="1"/>
    <col min="7682" max="7682" width="35.42578125" style="1" customWidth="1"/>
    <col min="7683" max="7698" width="4.7109375" style="1" customWidth="1"/>
    <col min="7699" max="7700" width="6.140625" style="1" customWidth="1"/>
    <col min="7701" max="7701" width="26.85546875" style="1" customWidth="1"/>
    <col min="7702" max="7936" width="9.140625" style="1"/>
    <col min="7937" max="7937" width="3.42578125" style="1" customWidth="1"/>
    <col min="7938" max="7938" width="35.42578125" style="1" customWidth="1"/>
    <col min="7939" max="7954" width="4.7109375" style="1" customWidth="1"/>
    <col min="7955" max="7956" width="6.140625" style="1" customWidth="1"/>
    <col min="7957" max="7957" width="26.85546875" style="1" customWidth="1"/>
    <col min="7958" max="8192" width="9.140625" style="1"/>
    <col min="8193" max="8193" width="3.42578125" style="1" customWidth="1"/>
    <col min="8194" max="8194" width="35.42578125" style="1" customWidth="1"/>
    <col min="8195" max="8210" width="4.7109375" style="1" customWidth="1"/>
    <col min="8211" max="8212" width="6.140625" style="1" customWidth="1"/>
    <col min="8213" max="8213" width="26.85546875" style="1" customWidth="1"/>
    <col min="8214" max="8448" width="9.140625" style="1"/>
    <col min="8449" max="8449" width="3.42578125" style="1" customWidth="1"/>
    <col min="8450" max="8450" width="35.42578125" style="1" customWidth="1"/>
    <col min="8451" max="8466" width="4.7109375" style="1" customWidth="1"/>
    <col min="8467" max="8468" width="6.140625" style="1" customWidth="1"/>
    <col min="8469" max="8469" width="26.85546875" style="1" customWidth="1"/>
    <col min="8470" max="8704" width="9.140625" style="1"/>
    <col min="8705" max="8705" width="3.42578125" style="1" customWidth="1"/>
    <col min="8706" max="8706" width="35.42578125" style="1" customWidth="1"/>
    <col min="8707" max="8722" width="4.7109375" style="1" customWidth="1"/>
    <col min="8723" max="8724" width="6.140625" style="1" customWidth="1"/>
    <col min="8725" max="8725" width="26.85546875" style="1" customWidth="1"/>
    <col min="8726" max="8960" width="9.140625" style="1"/>
    <col min="8961" max="8961" width="3.42578125" style="1" customWidth="1"/>
    <col min="8962" max="8962" width="35.42578125" style="1" customWidth="1"/>
    <col min="8963" max="8978" width="4.7109375" style="1" customWidth="1"/>
    <col min="8979" max="8980" width="6.140625" style="1" customWidth="1"/>
    <col min="8981" max="8981" width="26.85546875" style="1" customWidth="1"/>
    <col min="8982" max="9216" width="9.140625" style="1"/>
    <col min="9217" max="9217" width="3.42578125" style="1" customWidth="1"/>
    <col min="9218" max="9218" width="35.42578125" style="1" customWidth="1"/>
    <col min="9219" max="9234" width="4.7109375" style="1" customWidth="1"/>
    <col min="9235" max="9236" width="6.140625" style="1" customWidth="1"/>
    <col min="9237" max="9237" width="26.85546875" style="1" customWidth="1"/>
    <col min="9238" max="9472" width="9.140625" style="1"/>
    <col min="9473" max="9473" width="3.42578125" style="1" customWidth="1"/>
    <col min="9474" max="9474" width="35.42578125" style="1" customWidth="1"/>
    <col min="9475" max="9490" width="4.7109375" style="1" customWidth="1"/>
    <col min="9491" max="9492" width="6.140625" style="1" customWidth="1"/>
    <col min="9493" max="9493" width="26.85546875" style="1" customWidth="1"/>
    <col min="9494" max="9728" width="9.140625" style="1"/>
    <col min="9729" max="9729" width="3.42578125" style="1" customWidth="1"/>
    <col min="9730" max="9730" width="35.42578125" style="1" customWidth="1"/>
    <col min="9731" max="9746" width="4.7109375" style="1" customWidth="1"/>
    <col min="9747" max="9748" width="6.140625" style="1" customWidth="1"/>
    <col min="9749" max="9749" width="26.85546875" style="1" customWidth="1"/>
    <col min="9750" max="9984" width="9.140625" style="1"/>
    <col min="9985" max="9985" width="3.42578125" style="1" customWidth="1"/>
    <col min="9986" max="9986" width="35.42578125" style="1" customWidth="1"/>
    <col min="9987" max="10002" width="4.7109375" style="1" customWidth="1"/>
    <col min="10003" max="10004" width="6.140625" style="1" customWidth="1"/>
    <col min="10005" max="10005" width="26.85546875" style="1" customWidth="1"/>
    <col min="10006" max="10240" width="9.140625" style="1"/>
    <col min="10241" max="10241" width="3.42578125" style="1" customWidth="1"/>
    <col min="10242" max="10242" width="35.42578125" style="1" customWidth="1"/>
    <col min="10243" max="10258" width="4.7109375" style="1" customWidth="1"/>
    <col min="10259" max="10260" width="6.140625" style="1" customWidth="1"/>
    <col min="10261" max="10261" width="26.85546875" style="1" customWidth="1"/>
    <col min="10262" max="10496" width="9.140625" style="1"/>
    <col min="10497" max="10497" width="3.42578125" style="1" customWidth="1"/>
    <col min="10498" max="10498" width="35.42578125" style="1" customWidth="1"/>
    <col min="10499" max="10514" width="4.7109375" style="1" customWidth="1"/>
    <col min="10515" max="10516" width="6.140625" style="1" customWidth="1"/>
    <col min="10517" max="10517" width="26.85546875" style="1" customWidth="1"/>
    <col min="10518" max="10752" width="9.140625" style="1"/>
    <col min="10753" max="10753" width="3.42578125" style="1" customWidth="1"/>
    <col min="10754" max="10754" width="35.42578125" style="1" customWidth="1"/>
    <col min="10755" max="10770" width="4.7109375" style="1" customWidth="1"/>
    <col min="10771" max="10772" width="6.140625" style="1" customWidth="1"/>
    <col min="10773" max="10773" width="26.85546875" style="1" customWidth="1"/>
    <col min="10774" max="11008" width="9.140625" style="1"/>
    <col min="11009" max="11009" width="3.42578125" style="1" customWidth="1"/>
    <col min="11010" max="11010" width="35.42578125" style="1" customWidth="1"/>
    <col min="11011" max="11026" width="4.7109375" style="1" customWidth="1"/>
    <col min="11027" max="11028" width="6.140625" style="1" customWidth="1"/>
    <col min="11029" max="11029" width="26.85546875" style="1" customWidth="1"/>
    <col min="11030" max="11264" width="9.140625" style="1"/>
    <col min="11265" max="11265" width="3.42578125" style="1" customWidth="1"/>
    <col min="11266" max="11266" width="35.42578125" style="1" customWidth="1"/>
    <col min="11267" max="11282" width="4.7109375" style="1" customWidth="1"/>
    <col min="11283" max="11284" width="6.140625" style="1" customWidth="1"/>
    <col min="11285" max="11285" width="26.85546875" style="1" customWidth="1"/>
    <col min="11286" max="11520" width="9.140625" style="1"/>
    <col min="11521" max="11521" width="3.42578125" style="1" customWidth="1"/>
    <col min="11522" max="11522" width="35.42578125" style="1" customWidth="1"/>
    <col min="11523" max="11538" width="4.7109375" style="1" customWidth="1"/>
    <col min="11539" max="11540" width="6.140625" style="1" customWidth="1"/>
    <col min="11541" max="11541" width="26.85546875" style="1" customWidth="1"/>
    <col min="11542" max="11776" width="9.140625" style="1"/>
    <col min="11777" max="11777" width="3.42578125" style="1" customWidth="1"/>
    <col min="11778" max="11778" width="35.42578125" style="1" customWidth="1"/>
    <col min="11779" max="11794" width="4.7109375" style="1" customWidth="1"/>
    <col min="11795" max="11796" width="6.140625" style="1" customWidth="1"/>
    <col min="11797" max="11797" width="26.85546875" style="1" customWidth="1"/>
    <col min="11798" max="12032" width="9.140625" style="1"/>
    <col min="12033" max="12033" width="3.42578125" style="1" customWidth="1"/>
    <col min="12034" max="12034" width="35.42578125" style="1" customWidth="1"/>
    <col min="12035" max="12050" width="4.7109375" style="1" customWidth="1"/>
    <col min="12051" max="12052" width="6.140625" style="1" customWidth="1"/>
    <col min="12053" max="12053" width="26.85546875" style="1" customWidth="1"/>
    <col min="12054" max="12288" width="9.140625" style="1"/>
    <col min="12289" max="12289" width="3.42578125" style="1" customWidth="1"/>
    <col min="12290" max="12290" width="35.42578125" style="1" customWidth="1"/>
    <col min="12291" max="12306" width="4.7109375" style="1" customWidth="1"/>
    <col min="12307" max="12308" width="6.140625" style="1" customWidth="1"/>
    <col min="12309" max="12309" width="26.85546875" style="1" customWidth="1"/>
    <col min="12310" max="12544" width="9.140625" style="1"/>
    <col min="12545" max="12545" width="3.42578125" style="1" customWidth="1"/>
    <col min="12546" max="12546" width="35.42578125" style="1" customWidth="1"/>
    <col min="12547" max="12562" width="4.7109375" style="1" customWidth="1"/>
    <col min="12563" max="12564" width="6.140625" style="1" customWidth="1"/>
    <col min="12565" max="12565" width="26.85546875" style="1" customWidth="1"/>
    <col min="12566" max="12800" width="9.140625" style="1"/>
    <col min="12801" max="12801" width="3.42578125" style="1" customWidth="1"/>
    <col min="12802" max="12802" width="35.42578125" style="1" customWidth="1"/>
    <col min="12803" max="12818" width="4.7109375" style="1" customWidth="1"/>
    <col min="12819" max="12820" width="6.140625" style="1" customWidth="1"/>
    <col min="12821" max="12821" width="26.85546875" style="1" customWidth="1"/>
    <col min="12822" max="13056" width="9.140625" style="1"/>
    <col min="13057" max="13057" width="3.42578125" style="1" customWidth="1"/>
    <col min="13058" max="13058" width="35.42578125" style="1" customWidth="1"/>
    <col min="13059" max="13074" width="4.7109375" style="1" customWidth="1"/>
    <col min="13075" max="13076" width="6.140625" style="1" customWidth="1"/>
    <col min="13077" max="13077" width="26.85546875" style="1" customWidth="1"/>
    <col min="13078" max="13312" width="9.140625" style="1"/>
    <col min="13313" max="13313" width="3.42578125" style="1" customWidth="1"/>
    <col min="13314" max="13314" width="35.42578125" style="1" customWidth="1"/>
    <col min="13315" max="13330" width="4.7109375" style="1" customWidth="1"/>
    <col min="13331" max="13332" width="6.140625" style="1" customWidth="1"/>
    <col min="13333" max="13333" width="26.85546875" style="1" customWidth="1"/>
    <col min="13334" max="13568" width="9.140625" style="1"/>
    <col min="13569" max="13569" width="3.42578125" style="1" customWidth="1"/>
    <col min="13570" max="13570" width="35.42578125" style="1" customWidth="1"/>
    <col min="13571" max="13586" width="4.7109375" style="1" customWidth="1"/>
    <col min="13587" max="13588" width="6.140625" style="1" customWidth="1"/>
    <col min="13589" max="13589" width="26.85546875" style="1" customWidth="1"/>
    <col min="13590" max="13824" width="9.140625" style="1"/>
    <col min="13825" max="13825" width="3.42578125" style="1" customWidth="1"/>
    <col min="13826" max="13826" width="35.42578125" style="1" customWidth="1"/>
    <col min="13827" max="13842" width="4.7109375" style="1" customWidth="1"/>
    <col min="13843" max="13844" width="6.140625" style="1" customWidth="1"/>
    <col min="13845" max="13845" width="26.85546875" style="1" customWidth="1"/>
    <col min="13846" max="14080" width="9.140625" style="1"/>
    <col min="14081" max="14081" width="3.42578125" style="1" customWidth="1"/>
    <col min="14082" max="14082" width="35.42578125" style="1" customWidth="1"/>
    <col min="14083" max="14098" width="4.7109375" style="1" customWidth="1"/>
    <col min="14099" max="14100" width="6.140625" style="1" customWidth="1"/>
    <col min="14101" max="14101" width="26.85546875" style="1" customWidth="1"/>
    <col min="14102" max="14336" width="9.140625" style="1"/>
    <col min="14337" max="14337" width="3.42578125" style="1" customWidth="1"/>
    <col min="14338" max="14338" width="35.42578125" style="1" customWidth="1"/>
    <col min="14339" max="14354" width="4.7109375" style="1" customWidth="1"/>
    <col min="14355" max="14356" width="6.140625" style="1" customWidth="1"/>
    <col min="14357" max="14357" width="26.85546875" style="1" customWidth="1"/>
    <col min="14358" max="14592" width="9.140625" style="1"/>
    <col min="14593" max="14593" width="3.42578125" style="1" customWidth="1"/>
    <col min="14594" max="14594" width="35.42578125" style="1" customWidth="1"/>
    <col min="14595" max="14610" width="4.7109375" style="1" customWidth="1"/>
    <col min="14611" max="14612" width="6.140625" style="1" customWidth="1"/>
    <col min="14613" max="14613" width="26.85546875" style="1" customWidth="1"/>
    <col min="14614" max="14848" width="9.140625" style="1"/>
    <col min="14849" max="14849" width="3.42578125" style="1" customWidth="1"/>
    <col min="14850" max="14850" width="35.42578125" style="1" customWidth="1"/>
    <col min="14851" max="14866" width="4.7109375" style="1" customWidth="1"/>
    <col min="14867" max="14868" width="6.140625" style="1" customWidth="1"/>
    <col min="14869" max="14869" width="26.85546875" style="1" customWidth="1"/>
    <col min="14870" max="15104" width="9.140625" style="1"/>
    <col min="15105" max="15105" width="3.42578125" style="1" customWidth="1"/>
    <col min="15106" max="15106" width="35.42578125" style="1" customWidth="1"/>
    <col min="15107" max="15122" width="4.7109375" style="1" customWidth="1"/>
    <col min="15123" max="15124" width="6.140625" style="1" customWidth="1"/>
    <col min="15125" max="15125" width="26.85546875" style="1" customWidth="1"/>
    <col min="15126" max="15360" width="9.140625" style="1"/>
    <col min="15361" max="15361" width="3.42578125" style="1" customWidth="1"/>
    <col min="15362" max="15362" width="35.42578125" style="1" customWidth="1"/>
    <col min="15363" max="15378" width="4.7109375" style="1" customWidth="1"/>
    <col min="15379" max="15380" width="6.140625" style="1" customWidth="1"/>
    <col min="15381" max="15381" width="26.85546875" style="1" customWidth="1"/>
    <col min="15382" max="15616" width="9.140625" style="1"/>
    <col min="15617" max="15617" width="3.42578125" style="1" customWidth="1"/>
    <col min="15618" max="15618" width="35.42578125" style="1" customWidth="1"/>
    <col min="15619" max="15634" width="4.7109375" style="1" customWidth="1"/>
    <col min="15635" max="15636" width="6.140625" style="1" customWidth="1"/>
    <col min="15637" max="15637" width="26.85546875" style="1" customWidth="1"/>
    <col min="15638" max="15872" width="9.140625" style="1"/>
    <col min="15873" max="15873" width="3.42578125" style="1" customWidth="1"/>
    <col min="15874" max="15874" width="35.42578125" style="1" customWidth="1"/>
    <col min="15875" max="15890" width="4.7109375" style="1" customWidth="1"/>
    <col min="15891" max="15892" width="6.140625" style="1" customWidth="1"/>
    <col min="15893" max="15893" width="26.85546875" style="1" customWidth="1"/>
    <col min="15894" max="16128" width="9.140625" style="1"/>
    <col min="16129" max="16129" width="3.42578125" style="1" customWidth="1"/>
    <col min="16130" max="16130" width="35.42578125" style="1" customWidth="1"/>
    <col min="16131" max="16146" width="4.7109375" style="1" customWidth="1"/>
    <col min="16147" max="16148" width="6.140625" style="1" customWidth="1"/>
    <col min="16149" max="16149" width="26.85546875" style="1" customWidth="1"/>
    <col min="16150" max="16384" width="9.140625" style="1"/>
  </cols>
  <sheetData>
    <row r="1" spans="1:21" ht="15" customHeight="1" x14ac:dyDescent="0.2">
      <c r="A1" s="90" t="s">
        <v>34</v>
      </c>
      <c r="B1" s="91"/>
      <c r="C1" s="91"/>
      <c r="D1" s="91"/>
      <c r="E1" s="91"/>
      <c r="F1" s="91"/>
      <c r="G1" s="91"/>
    </row>
    <row r="2" spans="1:21" ht="14.25" customHeight="1" x14ac:dyDescent="0.2">
      <c r="A2" s="92" t="s">
        <v>36</v>
      </c>
      <c r="B2" s="93"/>
      <c r="C2" s="93"/>
      <c r="D2" s="93"/>
      <c r="E2" s="93"/>
      <c r="F2" s="93"/>
      <c r="G2" s="93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1" ht="15" customHeight="1" thickBot="1" x14ac:dyDescent="0.25">
      <c r="A3" s="63"/>
      <c r="B3" s="59"/>
    </row>
    <row r="4" spans="1:21" ht="15" customHeight="1" thickTop="1" x14ac:dyDescent="0.2">
      <c r="A4" s="94" t="s">
        <v>0</v>
      </c>
      <c r="B4" s="95"/>
      <c r="C4" s="79" t="s">
        <v>1</v>
      </c>
      <c r="D4" s="80"/>
      <c r="E4" s="80"/>
      <c r="F4" s="81"/>
      <c r="G4" s="98" t="s">
        <v>2</v>
      </c>
      <c r="H4" s="80"/>
      <c r="I4" s="80"/>
      <c r="J4" s="80"/>
      <c r="K4" s="79" t="s">
        <v>3</v>
      </c>
      <c r="L4" s="80"/>
      <c r="M4" s="80"/>
      <c r="N4" s="81"/>
      <c r="O4" s="82" t="s">
        <v>4</v>
      </c>
      <c r="P4" s="83"/>
      <c r="Q4" s="83"/>
      <c r="R4" s="84"/>
      <c r="S4" s="4"/>
      <c r="T4" s="4"/>
    </row>
    <row r="5" spans="1:21" ht="15" customHeight="1" x14ac:dyDescent="0.2">
      <c r="A5" s="96"/>
      <c r="B5" s="97"/>
      <c r="C5" s="85" t="s">
        <v>5</v>
      </c>
      <c r="D5" s="86"/>
      <c r="E5" s="87" t="s">
        <v>6</v>
      </c>
      <c r="F5" s="88"/>
      <c r="G5" s="89" t="s">
        <v>5</v>
      </c>
      <c r="H5" s="86"/>
      <c r="I5" s="87" t="s">
        <v>6</v>
      </c>
      <c r="J5" s="89"/>
      <c r="K5" s="85" t="s">
        <v>5</v>
      </c>
      <c r="L5" s="86"/>
      <c r="M5" s="87" t="s">
        <v>6</v>
      </c>
      <c r="N5" s="88"/>
      <c r="O5" s="85" t="s">
        <v>5</v>
      </c>
      <c r="P5" s="86"/>
      <c r="Q5" s="87" t="s">
        <v>6</v>
      </c>
      <c r="R5" s="88"/>
      <c r="S5" s="4"/>
      <c r="T5" s="4"/>
    </row>
    <row r="6" spans="1:21" ht="15" customHeight="1" thickBot="1" x14ac:dyDescent="0.25">
      <c r="A6" s="74" t="s">
        <v>7</v>
      </c>
      <c r="B6" s="75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56" t="s">
        <v>8</v>
      </c>
      <c r="P6" s="57" t="s">
        <v>9</v>
      </c>
      <c r="Q6" s="57" t="s">
        <v>8</v>
      </c>
      <c r="R6" s="58" t="s">
        <v>9</v>
      </c>
      <c r="S6" s="4"/>
      <c r="T6" s="4"/>
    </row>
    <row r="7" spans="1:21" ht="15" customHeight="1" x14ac:dyDescent="0.2">
      <c r="A7" s="64">
        <v>1</v>
      </c>
      <c r="B7" s="65" t="s">
        <v>10</v>
      </c>
      <c r="C7" s="29">
        <v>3</v>
      </c>
      <c r="D7" s="30"/>
      <c r="E7" s="25">
        <f t="shared" ref="E7:F16" si="0">IF(C7&gt;0,C7*34, " ")</f>
        <v>102</v>
      </c>
      <c r="F7" s="26" t="str">
        <f t="shared" si="0"/>
        <v xml:space="preserve"> </v>
      </c>
      <c r="G7" s="33">
        <v>2</v>
      </c>
      <c r="H7" s="30"/>
      <c r="I7" s="25">
        <f t="shared" ref="I7:J16" si="1">IF(G7&gt;0,G7*34, " ")</f>
        <v>68</v>
      </c>
      <c r="J7" s="26" t="str">
        <f t="shared" si="1"/>
        <v xml:space="preserve"> </v>
      </c>
      <c r="K7" s="29">
        <v>2</v>
      </c>
      <c r="L7" s="30"/>
      <c r="M7" s="25">
        <f t="shared" ref="M7:N16" si="2">IF(K7&gt;0,K7*32, " ")</f>
        <v>64</v>
      </c>
      <c r="N7" s="26" t="str">
        <f t="shared" si="2"/>
        <v xml:space="preserve"> </v>
      </c>
      <c r="O7" s="49">
        <f t="shared" ref="O7:O16" si="3">IF(C7+G7+K7&gt;0,C7+G7+K7, " ")</f>
        <v>7</v>
      </c>
      <c r="P7" s="45" t="str">
        <f t="shared" ref="P7:P16" si="4">IF(D7+H7+L7&gt;0, D7+H7+L7, " ")</f>
        <v xml:space="preserve"> </v>
      </c>
      <c r="Q7" s="45">
        <f t="shared" ref="Q7:R16" si="5">IF(O7&lt;&gt;" ", (IF(E7&lt;&gt;" ", E7, 0)+IF(I7&lt;&gt;" ", I7, 0)+IF(M7&lt;&gt;" ", M7, 0)), " ")</f>
        <v>234</v>
      </c>
      <c r="R7" s="51" t="str">
        <f t="shared" si="5"/>
        <v xml:space="preserve"> </v>
      </c>
      <c r="S7" s="9"/>
      <c r="T7" s="9"/>
    </row>
    <row r="8" spans="1:21" ht="15" customHeight="1" x14ac:dyDescent="0.2">
      <c r="A8" s="64">
        <v>2</v>
      </c>
      <c r="B8" s="66" t="s">
        <v>11</v>
      </c>
      <c r="C8" s="31">
        <v>2</v>
      </c>
      <c r="D8" s="32"/>
      <c r="E8" s="27">
        <f t="shared" si="0"/>
        <v>68</v>
      </c>
      <c r="F8" s="28" t="str">
        <f t="shared" si="0"/>
        <v xml:space="preserve"> </v>
      </c>
      <c r="G8" s="34">
        <v>2</v>
      </c>
      <c r="H8" s="32"/>
      <c r="I8" s="27">
        <f t="shared" si="1"/>
        <v>68</v>
      </c>
      <c r="J8" s="28" t="str">
        <f t="shared" si="1"/>
        <v xml:space="preserve"> </v>
      </c>
      <c r="K8" s="31">
        <v>2</v>
      </c>
      <c r="L8" s="32"/>
      <c r="M8" s="27">
        <f t="shared" si="2"/>
        <v>64</v>
      </c>
      <c r="N8" s="28" t="str">
        <f t="shared" si="2"/>
        <v xml:space="preserve"> </v>
      </c>
      <c r="O8" s="50">
        <f t="shared" si="3"/>
        <v>6</v>
      </c>
      <c r="P8" s="27" t="str">
        <f t="shared" si="4"/>
        <v xml:space="preserve"> </v>
      </c>
      <c r="Q8" s="27">
        <f t="shared" si="5"/>
        <v>200</v>
      </c>
      <c r="R8" s="28" t="str">
        <f t="shared" si="5"/>
        <v xml:space="preserve"> </v>
      </c>
      <c r="S8" s="9"/>
      <c r="T8" s="9"/>
    </row>
    <row r="9" spans="1:21" ht="15" customHeight="1" x14ac:dyDescent="0.2">
      <c r="A9" s="64">
        <v>3</v>
      </c>
      <c r="B9" s="66" t="s">
        <v>13</v>
      </c>
      <c r="C9" s="31">
        <v>2</v>
      </c>
      <c r="D9" s="32"/>
      <c r="E9" s="27">
        <f t="shared" si="0"/>
        <v>68</v>
      </c>
      <c r="F9" s="28" t="str">
        <f t="shared" si="0"/>
        <v xml:space="preserve"> </v>
      </c>
      <c r="G9" s="32">
        <v>2</v>
      </c>
      <c r="H9" s="32"/>
      <c r="I9" s="27">
        <f t="shared" si="1"/>
        <v>68</v>
      </c>
      <c r="J9" s="28" t="str">
        <f t="shared" si="1"/>
        <v xml:space="preserve"> </v>
      </c>
      <c r="K9" s="31">
        <v>2</v>
      </c>
      <c r="L9" s="32"/>
      <c r="M9" s="27">
        <f t="shared" si="2"/>
        <v>64</v>
      </c>
      <c r="N9" s="28" t="str">
        <f t="shared" si="2"/>
        <v xml:space="preserve"> </v>
      </c>
      <c r="O9" s="50">
        <f t="shared" si="3"/>
        <v>6</v>
      </c>
      <c r="P9" s="27" t="str">
        <f t="shared" si="4"/>
        <v xml:space="preserve"> </v>
      </c>
      <c r="Q9" s="27">
        <f t="shared" si="5"/>
        <v>200</v>
      </c>
      <c r="R9" s="28" t="str">
        <f t="shared" si="5"/>
        <v xml:space="preserve"> </v>
      </c>
      <c r="S9" s="9"/>
      <c r="T9" s="9"/>
    </row>
    <row r="10" spans="1:21" ht="15" customHeight="1" x14ac:dyDescent="0.2">
      <c r="A10" s="64">
        <v>4</v>
      </c>
      <c r="B10" s="67" t="s">
        <v>14</v>
      </c>
      <c r="C10" s="31">
        <v>3</v>
      </c>
      <c r="D10" s="32"/>
      <c r="E10" s="27">
        <f t="shared" si="0"/>
        <v>102</v>
      </c>
      <c r="F10" s="28" t="str">
        <f t="shared" si="0"/>
        <v xml:space="preserve"> </v>
      </c>
      <c r="G10" s="32">
        <v>2</v>
      </c>
      <c r="H10" s="32"/>
      <c r="I10" s="27">
        <f t="shared" si="1"/>
        <v>68</v>
      </c>
      <c r="J10" s="28" t="str">
        <f t="shared" si="1"/>
        <v xml:space="preserve"> </v>
      </c>
      <c r="K10" s="31"/>
      <c r="L10" s="32"/>
      <c r="M10" s="27" t="str">
        <f t="shared" si="2"/>
        <v xml:space="preserve"> </v>
      </c>
      <c r="N10" s="28" t="str">
        <f t="shared" si="2"/>
        <v xml:space="preserve"> </v>
      </c>
      <c r="O10" s="50">
        <f t="shared" si="3"/>
        <v>5</v>
      </c>
      <c r="P10" s="27" t="str">
        <f t="shared" si="4"/>
        <v xml:space="preserve"> </v>
      </c>
      <c r="Q10" s="27">
        <f t="shared" si="5"/>
        <v>170</v>
      </c>
      <c r="R10" s="28" t="str">
        <f t="shared" si="5"/>
        <v xml:space="preserve"> </v>
      </c>
      <c r="S10" s="9"/>
      <c r="T10" s="9"/>
    </row>
    <row r="11" spans="1:21" ht="15" customHeight="1" x14ac:dyDescent="0.2">
      <c r="A11" s="64">
        <v>5</v>
      </c>
      <c r="B11" s="67" t="s">
        <v>19</v>
      </c>
      <c r="C11" s="31"/>
      <c r="D11" s="32">
        <v>2</v>
      </c>
      <c r="E11" s="27" t="str">
        <f t="shared" si="0"/>
        <v xml:space="preserve"> </v>
      </c>
      <c r="F11" s="28">
        <f t="shared" si="0"/>
        <v>68</v>
      </c>
      <c r="G11" s="32"/>
      <c r="H11" s="32"/>
      <c r="I11" s="27" t="str">
        <f t="shared" si="1"/>
        <v xml:space="preserve"> </v>
      </c>
      <c r="J11" s="28" t="str">
        <f t="shared" si="1"/>
        <v xml:space="preserve"> </v>
      </c>
      <c r="K11" s="31"/>
      <c r="L11" s="32"/>
      <c r="M11" s="27" t="str">
        <f t="shared" si="2"/>
        <v xml:space="preserve"> </v>
      </c>
      <c r="N11" s="28" t="str">
        <f t="shared" si="2"/>
        <v xml:space="preserve"> </v>
      </c>
      <c r="O11" s="50" t="str">
        <f t="shared" si="3"/>
        <v xml:space="preserve"> </v>
      </c>
      <c r="P11" s="27">
        <f t="shared" si="4"/>
        <v>2</v>
      </c>
      <c r="Q11" s="27" t="str">
        <f t="shared" si="5"/>
        <v xml:space="preserve"> </v>
      </c>
      <c r="R11" s="28">
        <f t="shared" si="5"/>
        <v>68</v>
      </c>
      <c r="S11" s="9"/>
      <c r="T11" s="9"/>
    </row>
    <row r="12" spans="1:21" ht="15" customHeight="1" x14ac:dyDescent="0.2">
      <c r="A12" s="64">
        <v>6</v>
      </c>
      <c r="B12" s="66" t="s">
        <v>12</v>
      </c>
      <c r="C12" s="31">
        <v>2</v>
      </c>
      <c r="D12" s="32"/>
      <c r="E12" s="27">
        <f t="shared" si="0"/>
        <v>68</v>
      </c>
      <c r="F12" s="28" t="str">
        <f t="shared" si="0"/>
        <v xml:space="preserve"> </v>
      </c>
      <c r="G12" s="32"/>
      <c r="H12" s="32"/>
      <c r="I12" s="27" t="str">
        <f t="shared" si="1"/>
        <v xml:space="preserve"> </v>
      </c>
      <c r="J12" s="28" t="str">
        <f t="shared" si="1"/>
        <v xml:space="preserve"> </v>
      </c>
      <c r="K12" s="31"/>
      <c r="L12" s="32"/>
      <c r="M12" s="27" t="str">
        <f t="shared" si="2"/>
        <v xml:space="preserve"> </v>
      </c>
      <c r="N12" s="28" t="str">
        <f t="shared" si="2"/>
        <v xml:space="preserve"> </v>
      </c>
      <c r="O12" s="50">
        <f t="shared" si="3"/>
        <v>2</v>
      </c>
      <c r="P12" s="27" t="str">
        <f t="shared" si="4"/>
        <v xml:space="preserve"> </v>
      </c>
      <c r="Q12" s="27">
        <f t="shared" si="5"/>
        <v>68</v>
      </c>
      <c r="R12" s="28" t="str">
        <f t="shared" si="5"/>
        <v xml:space="preserve"> </v>
      </c>
      <c r="S12" s="9"/>
      <c r="T12" s="9"/>
    </row>
    <row r="13" spans="1:21" ht="15" customHeight="1" x14ac:dyDescent="0.2">
      <c r="A13" s="64">
        <v>7</v>
      </c>
      <c r="B13" s="66" t="s">
        <v>28</v>
      </c>
      <c r="C13" s="31"/>
      <c r="D13" s="32"/>
      <c r="E13" s="27" t="str">
        <f t="shared" si="0"/>
        <v xml:space="preserve"> </v>
      </c>
      <c r="F13" s="28"/>
      <c r="G13" s="32"/>
      <c r="H13" s="32"/>
      <c r="I13" s="27" t="str">
        <f t="shared" si="1"/>
        <v xml:space="preserve"> </v>
      </c>
      <c r="J13" s="28"/>
      <c r="K13" s="31">
        <v>2</v>
      </c>
      <c r="L13" s="32"/>
      <c r="M13" s="27">
        <f t="shared" si="2"/>
        <v>64</v>
      </c>
      <c r="N13" s="28"/>
      <c r="O13" s="50">
        <f t="shared" si="3"/>
        <v>2</v>
      </c>
      <c r="P13" s="54"/>
      <c r="Q13" s="27">
        <f t="shared" si="5"/>
        <v>64</v>
      </c>
      <c r="R13" s="55"/>
      <c r="S13" s="9"/>
      <c r="T13" s="9"/>
      <c r="U13" s="1" t="s">
        <v>35</v>
      </c>
    </row>
    <row r="14" spans="1:21" ht="15" customHeight="1" x14ac:dyDescent="0.2">
      <c r="A14" s="64">
        <v>8</v>
      </c>
      <c r="B14" s="66" t="s">
        <v>29</v>
      </c>
      <c r="C14" s="31">
        <v>1</v>
      </c>
      <c r="D14" s="32"/>
      <c r="E14" s="27">
        <f t="shared" si="0"/>
        <v>34</v>
      </c>
      <c r="F14" s="28"/>
      <c r="G14" s="32">
        <v>1</v>
      </c>
      <c r="H14" s="32"/>
      <c r="I14" s="27">
        <f t="shared" si="1"/>
        <v>34</v>
      </c>
      <c r="J14" s="28"/>
      <c r="K14" s="31">
        <v>1</v>
      </c>
      <c r="L14" s="32"/>
      <c r="M14" s="27">
        <f t="shared" si="2"/>
        <v>32</v>
      </c>
      <c r="N14" s="28"/>
      <c r="O14" s="50">
        <f t="shared" si="3"/>
        <v>3</v>
      </c>
      <c r="P14" s="54"/>
      <c r="Q14" s="27">
        <f t="shared" si="5"/>
        <v>100</v>
      </c>
      <c r="R14" s="55"/>
      <c r="S14" s="9"/>
      <c r="T14" s="9"/>
    </row>
    <row r="15" spans="1:21" ht="15" customHeight="1" x14ac:dyDescent="0.2">
      <c r="A15" s="64">
        <v>9</v>
      </c>
      <c r="B15" s="68" t="s">
        <v>30</v>
      </c>
      <c r="C15" s="31">
        <v>1</v>
      </c>
      <c r="D15" s="32"/>
      <c r="E15" s="27">
        <f t="shared" si="0"/>
        <v>34</v>
      </c>
      <c r="F15" s="28"/>
      <c r="G15" s="32">
        <v>1</v>
      </c>
      <c r="H15" s="32"/>
      <c r="I15" s="27">
        <f t="shared" si="1"/>
        <v>34</v>
      </c>
      <c r="J15" s="28"/>
      <c r="K15" s="31"/>
      <c r="L15" s="32"/>
      <c r="M15" s="27"/>
      <c r="N15" s="28"/>
      <c r="O15" s="50">
        <f t="shared" si="3"/>
        <v>2</v>
      </c>
      <c r="P15" s="54"/>
      <c r="Q15" s="27">
        <f t="shared" si="5"/>
        <v>68</v>
      </c>
      <c r="R15" s="55"/>
      <c r="S15" s="9"/>
      <c r="T15" s="9"/>
    </row>
    <row r="16" spans="1:21" ht="15" customHeight="1" thickBot="1" x14ac:dyDescent="0.25">
      <c r="A16" s="64">
        <v>10</v>
      </c>
      <c r="B16" s="1" t="s">
        <v>31</v>
      </c>
      <c r="C16" s="31"/>
      <c r="D16" s="32"/>
      <c r="E16" s="27" t="str">
        <f t="shared" si="0"/>
        <v xml:space="preserve"> </v>
      </c>
      <c r="F16" s="28" t="str">
        <f t="shared" si="0"/>
        <v xml:space="preserve"> </v>
      </c>
      <c r="G16" s="32"/>
      <c r="H16" s="32"/>
      <c r="I16" s="27" t="str">
        <f t="shared" si="1"/>
        <v xml:space="preserve"> </v>
      </c>
      <c r="J16" s="28" t="str">
        <f t="shared" si="1"/>
        <v xml:space="preserve"> </v>
      </c>
      <c r="K16" s="31">
        <v>1</v>
      </c>
      <c r="L16" s="32"/>
      <c r="M16" s="27">
        <f t="shared" si="2"/>
        <v>32</v>
      </c>
      <c r="N16" s="28" t="str">
        <f>IF(L16&gt;0,L16*32, " ")</f>
        <v xml:space="preserve"> </v>
      </c>
      <c r="O16" s="50">
        <f t="shared" si="3"/>
        <v>1</v>
      </c>
      <c r="P16" s="47" t="str">
        <f t="shared" si="4"/>
        <v xml:space="preserve"> </v>
      </c>
      <c r="Q16" s="27">
        <f t="shared" si="5"/>
        <v>32</v>
      </c>
      <c r="R16" s="48" t="str">
        <f t="shared" si="5"/>
        <v xml:space="preserve"> </v>
      </c>
      <c r="S16" s="9"/>
      <c r="T16" s="9"/>
    </row>
    <row r="17" spans="1:24" ht="15" customHeight="1" thickBot="1" x14ac:dyDescent="0.25">
      <c r="A17" s="77" t="s">
        <v>15</v>
      </c>
      <c r="B17" s="78"/>
      <c r="C17" s="10" t="s">
        <v>8</v>
      </c>
      <c r="D17" s="11" t="s">
        <v>9</v>
      </c>
      <c r="E17" s="11" t="s">
        <v>8</v>
      </c>
      <c r="F17" s="12" t="s">
        <v>9</v>
      </c>
      <c r="G17" s="13" t="s">
        <v>8</v>
      </c>
      <c r="H17" s="11" t="s">
        <v>9</v>
      </c>
      <c r="I17" s="11" t="s">
        <v>8</v>
      </c>
      <c r="J17" s="14" t="s">
        <v>9</v>
      </c>
      <c r="K17" s="10" t="s">
        <v>8</v>
      </c>
      <c r="L17" s="11" t="s">
        <v>9</v>
      </c>
      <c r="M17" s="11" t="s">
        <v>8</v>
      </c>
      <c r="N17" s="12" t="s">
        <v>9</v>
      </c>
      <c r="O17" s="13" t="s">
        <v>8</v>
      </c>
      <c r="P17" s="11" t="s">
        <v>9</v>
      </c>
      <c r="Q17" s="11" t="s">
        <v>8</v>
      </c>
      <c r="R17" s="12" t="s">
        <v>9</v>
      </c>
      <c r="S17" s="9"/>
      <c r="T17" s="9"/>
    </row>
    <row r="18" spans="1:24" ht="15" customHeight="1" x14ac:dyDescent="0.2">
      <c r="A18" s="69">
        <v>1</v>
      </c>
      <c r="B18" s="66" t="s">
        <v>21</v>
      </c>
      <c r="C18" s="37">
        <v>2</v>
      </c>
      <c r="D18" s="38">
        <v>2</v>
      </c>
      <c r="E18" s="27">
        <f t="shared" ref="E18:F25" si="6">IF(C18&gt;0,C18*34, " ")</f>
        <v>68</v>
      </c>
      <c r="F18" s="28">
        <f t="shared" si="6"/>
        <v>68</v>
      </c>
      <c r="G18" s="38">
        <v>2</v>
      </c>
      <c r="H18" s="38"/>
      <c r="I18" s="27">
        <f t="shared" ref="I18:J25" si="7">IF(G18&gt;0,G18*34, " ")</f>
        <v>68</v>
      </c>
      <c r="J18" s="28" t="str">
        <f t="shared" si="7"/>
        <v xml:space="preserve"> </v>
      </c>
      <c r="K18" s="37"/>
      <c r="L18" s="38"/>
      <c r="M18" s="27" t="str">
        <f t="shared" ref="M18:N25" si="8">IF(K18&gt;0,K18*32, " ")</f>
        <v xml:space="preserve"> </v>
      </c>
      <c r="N18" s="28" t="str">
        <f t="shared" si="8"/>
        <v xml:space="preserve"> </v>
      </c>
      <c r="O18" s="49">
        <f t="shared" ref="O18:O27" si="9">IF(C18+G18+K18&gt;0,C18+G18+K18, " ")</f>
        <v>4</v>
      </c>
      <c r="P18" s="45">
        <f t="shared" ref="P18:P27" si="10">IF(D18+H18+L18&gt;0, D18+H18+L18, " ")</f>
        <v>2</v>
      </c>
      <c r="Q18" s="45">
        <f t="shared" ref="Q18:R27" si="11">IF(O18&lt;&gt;" ", (IF(E18&lt;&gt;" ", E18, 0)+IF(I18&lt;&gt;" ", I18, 0)+IF(M18&lt;&gt;" ", M18, 0)), " ")</f>
        <v>136</v>
      </c>
      <c r="R18" s="46">
        <f t="shared" si="11"/>
        <v>68</v>
      </c>
      <c r="S18" s="9"/>
      <c r="T18" s="9"/>
    </row>
    <row r="19" spans="1:24" ht="15" customHeight="1" x14ac:dyDescent="0.2">
      <c r="A19" s="69">
        <v>2</v>
      </c>
      <c r="B19" s="66" t="s">
        <v>26</v>
      </c>
      <c r="C19" s="37">
        <v>2</v>
      </c>
      <c r="D19" s="38"/>
      <c r="E19" s="27">
        <f t="shared" si="6"/>
        <v>68</v>
      </c>
      <c r="F19" s="28" t="str">
        <f t="shared" si="6"/>
        <v xml:space="preserve"> </v>
      </c>
      <c r="G19" s="38"/>
      <c r="H19" s="38"/>
      <c r="I19" s="27" t="str">
        <f t="shared" si="7"/>
        <v xml:space="preserve"> </v>
      </c>
      <c r="J19" s="28" t="str">
        <f t="shared" si="7"/>
        <v xml:space="preserve"> </v>
      </c>
      <c r="K19" s="37"/>
      <c r="L19" s="38"/>
      <c r="M19" s="27" t="str">
        <f t="shared" si="8"/>
        <v xml:space="preserve"> </v>
      </c>
      <c r="N19" s="28" t="str">
        <f t="shared" si="8"/>
        <v xml:space="preserve"> </v>
      </c>
      <c r="O19" s="50">
        <f t="shared" si="9"/>
        <v>2</v>
      </c>
      <c r="P19" s="27" t="str">
        <f t="shared" si="10"/>
        <v xml:space="preserve"> </v>
      </c>
      <c r="Q19" s="27">
        <f t="shared" si="11"/>
        <v>68</v>
      </c>
      <c r="R19" s="28" t="str">
        <f t="shared" si="11"/>
        <v xml:space="preserve"> </v>
      </c>
      <c r="S19" s="9"/>
      <c r="T19" s="9"/>
    </row>
    <row r="20" spans="1:24" ht="15" customHeight="1" x14ac:dyDescent="0.2">
      <c r="A20" s="69">
        <v>3</v>
      </c>
      <c r="B20" s="66" t="s">
        <v>37</v>
      </c>
      <c r="C20" s="37">
        <v>3</v>
      </c>
      <c r="D20" s="38"/>
      <c r="E20" s="27">
        <f t="shared" si="6"/>
        <v>102</v>
      </c>
      <c r="F20" s="28" t="str">
        <f t="shared" si="6"/>
        <v xml:space="preserve"> </v>
      </c>
      <c r="G20" s="38"/>
      <c r="H20" s="38"/>
      <c r="I20" s="27" t="str">
        <f t="shared" si="7"/>
        <v xml:space="preserve"> </v>
      </c>
      <c r="J20" s="28" t="str">
        <f t="shared" si="7"/>
        <v xml:space="preserve"> </v>
      </c>
      <c r="K20" s="37"/>
      <c r="L20" s="38"/>
      <c r="M20" s="27" t="str">
        <f t="shared" si="8"/>
        <v xml:space="preserve"> </v>
      </c>
      <c r="N20" s="28" t="str">
        <f t="shared" si="8"/>
        <v xml:space="preserve"> </v>
      </c>
      <c r="O20" s="50">
        <f t="shared" si="9"/>
        <v>3</v>
      </c>
      <c r="P20" s="27" t="str">
        <f t="shared" si="10"/>
        <v xml:space="preserve"> </v>
      </c>
      <c r="Q20" s="27">
        <f t="shared" si="11"/>
        <v>102</v>
      </c>
      <c r="R20" s="28" t="str">
        <f t="shared" si="11"/>
        <v xml:space="preserve"> </v>
      </c>
      <c r="S20" s="9"/>
      <c r="T20" s="9"/>
    </row>
    <row r="21" spans="1:24" ht="15" customHeight="1" x14ac:dyDescent="0.2">
      <c r="A21" s="69">
        <v>4</v>
      </c>
      <c r="B21" s="66" t="s">
        <v>22</v>
      </c>
      <c r="C21" s="37">
        <v>2</v>
      </c>
      <c r="D21" s="38"/>
      <c r="E21" s="27">
        <f t="shared" si="6"/>
        <v>68</v>
      </c>
      <c r="F21" s="28" t="str">
        <f t="shared" si="6"/>
        <v xml:space="preserve"> </v>
      </c>
      <c r="G21" s="38"/>
      <c r="H21" s="38"/>
      <c r="I21" s="27" t="str">
        <f t="shared" si="7"/>
        <v xml:space="preserve"> </v>
      </c>
      <c r="J21" s="28" t="str">
        <f t="shared" si="7"/>
        <v xml:space="preserve"> </v>
      </c>
      <c r="K21" s="37"/>
      <c r="L21" s="38"/>
      <c r="M21" s="27" t="str">
        <f t="shared" si="8"/>
        <v xml:space="preserve"> </v>
      </c>
      <c r="N21" s="28" t="str">
        <f t="shared" si="8"/>
        <v xml:space="preserve"> </v>
      </c>
      <c r="O21" s="50">
        <f t="shared" si="9"/>
        <v>2</v>
      </c>
      <c r="P21" s="27" t="str">
        <f t="shared" si="10"/>
        <v xml:space="preserve"> </v>
      </c>
      <c r="Q21" s="27">
        <f t="shared" si="11"/>
        <v>68</v>
      </c>
      <c r="R21" s="28" t="str">
        <f t="shared" si="11"/>
        <v xml:space="preserve"> </v>
      </c>
      <c r="S21" s="9"/>
      <c r="T21" s="9"/>
    </row>
    <row r="22" spans="1:24" ht="15" customHeight="1" x14ac:dyDescent="0.2">
      <c r="A22" s="69">
        <v>6</v>
      </c>
      <c r="B22" s="66" t="s">
        <v>25</v>
      </c>
      <c r="C22" s="37"/>
      <c r="D22" s="38"/>
      <c r="E22" s="27" t="str">
        <f t="shared" si="6"/>
        <v xml:space="preserve"> </v>
      </c>
      <c r="F22" s="28" t="str">
        <f t="shared" si="6"/>
        <v xml:space="preserve"> </v>
      </c>
      <c r="G22" s="38">
        <v>2</v>
      </c>
      <c r="H22" s="38"/>
      <c r="I22" s="27">
        <f t="shared" si="7"/>
        <v>68</v>
      </c>
      <c r="J22" s="28" t="str">
        <f t="shared" si="7"/>
        <v xml:space="preserve"> </v>
      </c>
      <c r="K22" s="37"/>
      <c r="L22" s="38"/>
      <c r="M22" s="27" t="str">
        <f t="shared" si="8"/>
        <v xml:space="preserve"> </v>
      </c>
      <c r="N22" s="28" t="str">
        <f t="shared" si="8"/>
        <v xml:space="preserve"> </v>
      </c>
      <c r="O22" s="50">
        <f t="shared" si="9"/>
        <v>2</v>
      </c>
      <c r="P22" s="27" t="str">
        <f t="shared" si="10"/>
        <v xml:space="preserve"> </v>
      </c>
      <c r="Q22" s="27">
        <f t="shared" si="11"/>
        <v>68</v>
      </c>
      <c r="R22" s="28" t="str">
        <f t="shared" si="11"/>
        <v xml:space="preserve"> </v>
      </c>
      <c r="S22" s="9"/>
      <c r="T22" s="9"/>
    </row>
    <row r="23" spans="1:24" ht="15" customHeight="1" x14ac:dyDescent="0.2">
      <c r="A23" s="69">
        <v>7</v>
      </c>
      <c r="B23" s="66" t="s">
        <v>24</v>
      </c>
      <c r="C23" s="37"/>
      <c r="D23" s="38"/>
      <c r="E23" s="27" t="str">
        <f t="shared" si="6"/>
        <v xml:space="preserve"> </v>
      </c>
      <c r="F23" s="28" t="str">
        <f t="shared" si="6"/>
        <v xml:space="preserve"> </v>
      </c>
      <c r="G23" s="38">
        <v>2</v>
      </c>
      <c r="H23" s="38"/>
      <c r="I23" s="27">
        <f t="shared" si="7"/>
        <v>68</v>
      </c>
      <c r="J23" s="28" t="str">
        <f t="shared" si="7"/>
        <v xml:space="preserve"> </v>
      </c>
      <c r="K23" s="37">
        <v>2</v>
      </c>
      <c r="L23" s="38"/>
      <c r="M23" s="27">
        <f t="shared" si="8"/>
        <v>64</v>
      </c>
      <c r="N23" s="28" t="str">
        <f t="shared" si="8"/>
        <v xml:space="preserve"> </v>
      </c>
      <c r="O23" s="50">
        <f t="shared" si="9"/>
        <v>4</v>
      </c>
      <c r="P23" s="27" t="str">
        <f t="shared" si="10"/>
        <v xml:space="preserve"> </v>
      </c>
      <c r="Q23" s="27">
        <f t="shared" si="11"/>
        <v>132</v>
      </c>
      <c r="R23" s="28" t="str">
        <f t="shared" si="11"/>
        <v xml:space="preserve"> </v>
      </c>
      <c r="S23" s="9"/>
      <c r="T23" s="9"/>
    </row>
    <row r="24" spans="1:24" ht="15" customHeight="1" x14ac:dyDescent="0.2">
      <c r="A24" s="69">
        <v>8</v>
      </c>
      <c r="B24" s="65" t="s">
        <v>20</v>
      </c>
      <c r="C24" s="35"/>
      <c r="D24" s="36"/>
      <c r="E24" s="39" t="str">
        <f t="shared" si="6"/>
        <v xml:space="preserve"> </v>
      </c>
      <c r="F24" s="40" t="str">
        <f t="shared" si="6"/>
        <v xml:space="preserve"> </v>
      </c>
      <c r="G24" s="36"/>
      <c r="H24" s="36"/>
      <c r="I24" s="39" t="str">
        <f t="shared" si="7"/>
        <v xml:space="preserve"> </v>
      </c>
      <c r="J24" s="40" t="str">
        <f t="shared" si="7"/>
        <v xml:space="preserve"> </v>
      </c>
      <c r="K24" s="35">
        <v>2</v>
      </c>
      <c r="L24" s="36"/>
      <c r="M24" s="39">
        <f t="shared" si="8"/>
        <v>64</v>
      </c>
      <c r="N24" s="40" t="str">
        <f t="shared" si="8"/>
        <v xml:space="preserve"> </v>
      </c>
      <c r="O24" s="50">
        <f t="shared" si="9"/>
        <v>2</v>
      </c>
      <c r="P24" s="27" t="str">
        <f t="shared" si="10"/>
        <v xml:space="preserve"> </v>
      </c>
      <c r="Q24" s="27">
        <f t="shared" si="11"/>
        <v>64</v>
      </c>
      <c r="R24" s="28" t="str">
        <f t="shared" si="11"/>
        <v xml:space="preserve"> </v>
      </c>
      <c r="S24" s="9"/>
      <c r="T24" s="9"/>
    </row>
    <row r="25" spans="1:24" ht="15" customHeight="1" x14ac:dyDescent="0.2">
      <c r="A25" s="69">
        <v>9</v>
      </c>
      <c r="B25" s="66" t="s">
        <v>23</v>
      </c>
      <c r="C25" s="37"/>
      <c r="D25" s="38">
        <v>6</v>
      </c>
      <c r="E25" s="27" t="str">
        <f t="shared" si="6"/>
        <v xml:space="preserve"> </v>
      </c>
      <c r="F25" s="28">
        <f t="shared" si="6"/>
        <v>204</v>
      </c>
      <c r="G25" s="38"/>
      <c r="H25" s="38">
        <v>18</v>
      </c>
      <c r="I25" s="27" t="str">
        <f t="shared" si="7"/>
        <v xml:space="preserve"> </v>
      </c>
      <c r="J25" s="28">
        <f t="shared" si="7"/>
        <v>612</v>
      </c>
      <c r="K25" s="37"/>
      <c r="L25" s="38">
        <v>21</v>
      </c>
      <c r="M25" s="27" t="str">
        <f t="shared" si="8"/>
        <v xml:space="preserve"> </v>
      </c>
      <c r="N25" s="28">
        <f t="shared" si="8"/>
        <v>672</v>
      </c>
      <c r="O25" s="50" t="str">
        <f t="shared" si="9"/>
        <v xml:space="preserve"> </v>
      </c>
      <c r="P25" s="27">
        <f t="shared" si="10"/>
        <v>45</v>
      </c>
      <c r="Q25" s="27" t="str">
        <f t="shared" si="11"/>
        <v xml:space="preserve"> </v>
      </c>
      <c r="R25" s="28">
        <f t="shared" si="11"/>
        <v>1488</v>
      </c>
      <c r="S25" s="9"/>
      <c r="T25" s="9"/>
    </row>
    <row r="26" spans="1:24" ht="15" customHeight="1" x14ac:dyDescent="0.2">
      <c r="A26" s="69"/>
      <c r="B26" s="66" t="s">
        <v>27</v>
      </c>
      <c r="C26" s="37"/>
      <c r="D26" s="38"/>
      <c r="E26" s="27"/>
      <c r="F26" s="28"/>
      <c r="G26" s="38"/>
      <c r="H26" s="38"/>
      <c r="I26" s="27"/>
      <c r="J26" s="28"/>
      <c r="K26" s="37"/>
      <c r="L26" s="38"/>
      <c r="M26" s="27"/>
      <c r="N26" s="28"/>
      <c r="O26" s="50" t="str">
        <f t="shared" si="9"/>
        <v xml:space="preserve"> </v>
      </c>
      <c r="P26" s="27" t="str">
        <f t="shared" si="10"/>
        <v xml:space="preserve"> </v>
      </c>
      <c r="Q26" s="27" t="str">
        <f t="shared" si="11"/>
        <v xml:space="preserve"> </v>
      </c>
      <c r="R26" s="28" t="str">
        <f t="shared" si="11"/>
        <v xml:space="preserve"> </v>
      </c>
      <c r="S26" s="9"/>
      <c r="T26" s="9"/>
    </row>
    <row r="27" spans="1:24" ht="15" customHeight="1" thickBot="1" x14ac:dyDescent="0.25">
      <c r="A27" s="69"/>
      <c r="B27" s="66" t="s">
        <v>33</v>
      </c>
      <c r="C27" s="37"/>
      <c r="D27" s="38"/>
      <c r="E27" s="27" t="str">
        <f>IF(C27&gt;0,C27*34, " ")</f>
        <v xml:space="preserve"> </v>
      </c>
      <c r="F27" s="28" t="str">
        <f>IF(D27&gt;0,D27*34, " ")</f>
        <v xml:space="preserve"> </v>
      </c>
      <c r="G27" s="38"/>
      <c r="H27" s="38"/>
      <c r="I27" s="27" t="str">
        <f>IF(G27&gt;0,G27*34, " ")</f>
        <v xml:space="preserve"> </v>
      </c>
      <c r="J27" s="28" t="str">
        <f>IF(H27&gt;0,H27*34, " ")</f>
        <v xml:space="preserve"> </v>
      </c>
      <c r="K27" s="37"/>
      <c r="L27" s="38"/>
      <c r="M27" s="27" t="str">
        <f>IF(K27&gt;0,K27*32, " ")</f>
        <v xml:space="preserve"> </v>
      </c>
      <c r="N27" s="48" t="str">
        <f>IF(L27&gt;0,L27*32, " ")</f>
        <v xml:space="preserve"> </v>
      </c>
      <c r="O27" s="70" t="str">
        <f t="shared" si="9"/>
        <v xml:space="preserve"> </v>
      </c>
      <c r="P27" s="47" t="str">
        <f t="shared" si="10"/>
        <v xml:space="preserve"> </v>
      </c>
      <c r="Q27" s="47" t="str">
        <f t="shared" si="11"/>
        <v xml:space="preserve"> </v>
      </c>
      <c r="R27" s="48" t="str">
        <f t="shared" si="11"/>
        <v xml:space="preserve"> </v>
      </c>
      <c r="S27" s="9"/>
      <c r="T27" s="9"/>
    </row>
    <row r="28" spans="1:24" ht="27" customHeight="1" thickBot="1" x14ac:dyDescent="0.25">
      <c r="A28" s="99" t="s">
        <v>16</v>
      </c>
      <c r="B28" s="100"/>
      <c r="C28" s="52">
        <f>SUM(C7:C14)</f>
        <v>13</v>
      </c>
      <c r="D28" s="15">
        <f t="shared" ref="D28:J28" si="12">SUM(D7:D16)</f>
        <v>2</v>
      </c>
      <c r="E28" s="71">
        <f>SUM(E7:E14)</f>
        <v>442</v>
      </c>
      <c r="F28" s="16">
        <f t="shared" si="12"/>
        <v>68</v>
      </c>
      <c r="G28" s="52">
        <f>SUM(G7:G14)</f>
        <v>9</v>
      </c>
      <c r="H28" s="15">
        <f t="shared" si="12"/>
        <v>0</v>
      </c>
      <c r="I28" s="71">
        <f>SUM(I7:I14)</f>
        <v>306</v>
      </c>
      <c r="J28" s="16">
        <f t="shared" si="12"/>
        <v>0</v>
      </c>
      <c r="K28" s="52">
        <f>SUM(K7:K14)</f>
        <v>9</v>
      </c>
      <c r="L28" s="15">
        <f>SUM(L7:L16)</f>
        <v>0</v>
      </c>
      <c r="M28" s="71">
        <f>SUM(M7:M14)</f>
        <v>288</v>
      </c>
      <c r="N28" s="16">
        <f>SUM(N7:N16)</f>
        <v>0</v>
      </c>
      <c r="O28" s="53">
        <f>SUM(O7:O14)</f>
        <v>31</v>
      </c>
      <c r="P28" s="43">
        <f>SUM(P7:P16)</f>
        <v>2</v>
      </c>
      <c r="Q28" s="73">
        <f>SUM(Q7:Q14)</f>
        <v>1036</v>
      </c>
      <c r="R28" s="44">
        <f>SUM(R7:R16)</f>
        <v>68</v>
      </c>
      <c r="S28" s="9"/>
      <c r="T28" s="9"/>
    </row>
    <row r="29" spans="1:24" ht="15" customHeight="1" thickBot="1" x14ac:dyDescent="0.25">
      <c r="A29" s="101" t="s">
        <v>17</v>
      </c>
      <c r="B29" s="102"/>
      <c r="C29" s="17">
        <f t="shared" ref="C29:R29" si="13">SUM(C18:C27)</f>
        <v>9</v>
      </c>
      <c r="D29" s="18">
        <f t="shared" si="13"/>
        <v>8</v>
      </c>
      <c r="E29" s="18">
        <f t="shared" si="13"/>
        <v>306</v>
      </c>
      <c r="F29" s="19">
        <f t="shared" si="13"/>
        <v>272</v>
      </c>
      <c r="G29" s="17">
        <f t="shared" si="13"/>
        <v>6</v>
      </c>
      <c r="H29" s="18">
        <f t="shared" si="13"/>
        <v>18</v>
      </c>
      <c r="I29" s="18">
        <f t="shared" si="13"/>
        <v>204</v>
      </c>
      <c r="J29" s="19">
        <f t="shared" si="13"/>
        <v>612</v>
      </c>
      <c r="K29" s="17">
        <f t="shared" si="13"/>
        <v>4</v>
      </c>
      <c r="L29" s="18">
        <f t="shared" si="13"/>
        <v>21</v>
      </c>
      <c r="M29" s="18">
        <f t="shared" si="13"/>
        <v>128</v>
      </c>
      <c r="N29" s="19">
        <f t="shared" si="13"/>
        <v>672</v>
      </c>
      <c r="O29" s="72">
        <f>SUM(O18:O27)</f>
        <v>19</v>
      </c>
      <c r="P29" s="18">
        <f t="shared" si="13"/>
        <v>47</v>
      </c>
      <c r="Q29" s="18">
        <f t="shared" si="13"/>
        <v>638</v>
      </c>
      <c r="R29" s="19">
        <f t="shared" si="13"/>
        <v>1556</v>
      </c>
      <c r="S29" s="20"/>
      <c r="T29" s="20"/>
    </row>
    <row r="30" spans="1:24" ht="15" customHeight="1" thickTop="1" thickBot="1" x14ac:dyDescent="0.25">
      <c r="A30" s="103" t="s">
        <v>18</v>
      </c>
      <c r="B30" s="104"/>
      <c r="C30" s="60">
        <f t="shared" ref="C30:R30" si="14">C28+C29</f>
        <v>22</v>
      </c>
      <c r="D30" s="61">
        <f t="shared" si="14"/>
        <v>10</v>
      </c>
      <c r="E30" s="61">
        <f t="shared" si="14"/>
        <v>748</v>
      </c>
      <c r="F30" s="21">
        <f t="shared" si="14"/>
        <v>340</v>
      </c>
      <c r="G30" s="60">
        <f t="shared" si="14"/>
        <v>15</v>
      </c>
      <c r="H30" s="61">
        <f t="shared" si="14"/>
        <v>18</v>
      </c>
      <c r="I30" s="61">
        <f t="shared" si="14"/>
        <v>510</v>
      </c>
      <c r="J30" s="21">
        <f t="shared" si="14"/>
        <v>612</v>
      </c>
      <c r="K30" s="60">
        <f>K28+K29</f>
        <v>13</v>
      </c>
      <c r="L30" s="61">
        <f t="shared" si="14"/>
        <v>21</v>
      </c>
      <c r="M30" s="61">
        <f t="shared" si="14"/>
        <v>416</v>
      </c>
      <c r="N30" s="21">
        <f t="shared" si="14"/>
        <v>672</v>
      </c>
      <c r="O30" s="60">
        <f t="shared" si="14"/>
        <v>50</v>
      </c>
      <c r="P30" s="61">
        <f t="shared" si="14"/>
        <v>49</v>
      </c>
      <c r="Q30" s="61">
        <f t="shared" si="14"/>
        <v>1674</v>
      </c>
      <c r="R30" s="21">
        <f t="shared" si="14"/>
        <v>1624</v>
      </c>
      <c r="S30" s="22"/>
      <c r="T30" s="22"/>
    </row>
    <row r="31" spans="1:24" ht="15" customHeight="1" thickTop="1" thickBot="1" x14ac:dyDescent="0.25">
      <c r="A31" s="105"/>
      <c r="B31" s="106"/>
      <c r="C31" s="107">
        <f>C30+D30</f>
        <v>32</v>
      </c>
      <c r="D31" s="108"/>
      <c r="E31" s="109">
        <f>E30+F30</f>
        <v>1088</v>
      </c>
      <c r="F31" s="110"/>
      <c r="G31" s="107">
        <f>G30+H30</f>
        <v>33</v>
      </c>
      <c r="H31" s="108"/>
      <c r="I31" s="109">
        <f>I30+J30</f>
        <v>1122</v>
      </c>
      <c r="J31" s="110"/>
      <c r="K31" s="107">
        <f>K30+L30</f>
        <v>34</v>
      </c>
      <c r="L31" s="108"/>
      <c r="M31" s="109">
        <f>M30+N30</f>
        <v>1088</v>
      </c>
      <c r="N31" s="110"/>
      <c r="O31" s="107">
        <f>SUM(O30,P30)</f>
        <v>99</v>
      </c>
      <c r="P31" s="108"/>
      <c r="Q31" s="109">
        <f>Q30+R30</f>
        <v>3298</v>
      </c>
      <c r="R31" s="110"/>
      <c r="S31" s="22"/>
      <c r="T31" s="22"/>
    </row>
    <row r="32" spans="1:24" ht="15" customHeight="1" thickTop="1" x14ac:dyDescent="0.2">
      <c r="A32" s="23"/>
      <c r="B32" s="41"/>
      <c r="C32" s="24"/>
      <c r="D32" s="24"/>
      <c r="E32" s="24"/>
      <c r="F32" s="24"/>
      <c r="G32" s="24"/>
      <c r="H32" s="24"/>
      <c r="I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U32" s="24"/>
      <c r="V32" s="9"/>
      <c r="W32" s="9"/>
      <c r="X32" s="9"/>
    </row>
    <row r="33" spans="2:18" ht="34.700000000000003" customHeight="1" x14ac:dyDescent="0.2">
      <c r="B33" s="76" t="s">
        <v>32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2:18" ht="15" customHeight="1" x14ac:dyDescent="0.2">
      <c r="B34" s="41" t="s">
        <v>38</v>
      </c>
    </row>
    <row r="35" spans="2:18" ht="15" customHeight="1" x14ac:dyDescent="0.2">
      <c r="B35" s="42" t="s">
        <v>39</v>
      </c>
    </row>
    <row r="36" spans="2:18" ht="15" customHeight="1" x14ac:dyDescent="0.2"/>
    <row r="37" spans="2:18" ht="15" customHeight="1" x14ac:dyDescent="0.2"/>
    <row r="38" spans="2:18" ht="15" customHeight="1" x14ac:dyDescent="0.2"/>
    <row r="39" spans="2:18" ht="15" customHeight="1" x14ac:dyDescent="0.2"/>
  </sheetData>
  <mergeCells count="29">
    <mergeCell ref="A28:B28"/>
    <mergeCell ref="A29:B29"/>
    <mergeCell ref="A30:B31"/>
    <mergeCell ref="C31:D31"/>
    <mergeCell ref="B33:R33"/>
    <mergeCell ref="G31:H31"/>
    <mergeCell ref="I31:J31"/>
    <mergeCell ref="K31:L31"/>
    <mergeCell ref="M31:N31"/>
    <mergeCell ref="O31:P31"/>
    <mergeCell ref="Q31:R31"/>
    <mergeCell ref="E31:F31"/>
    <mergeCell ref="A1:G1"/>
    <mergeCell ref="A2:G2"/>
    <mergeCell ref="A4:B5"/>
    <mergeCell ref="C4:F4"/>
    <mergeCell ref="G4:J4"/>
    <mergeCell ref="A6:B6"/>
    <mergeCell ref="A17:B17"/>
    <mergeCell ref="K4:N4"/>
    <mergeCell ref="O4:R4"/>
    <mergeCell ref="C5:D5"/>
    <mergeCell ref="E5:F5"/>
    <mergeCell ref="G5:H5"/>
    <mergeCell ref="I5:J5"/>
    <mergeCell ref="K5:L5"/>
    <mergeCell ref="M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 - ДУАЛ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2021-07-08T13:17:19Z</cp:lastPrinted>
  <dcterms:created xsi:type="dcterms:W3CDTF">2004-05-24T11:14:11Z</dcterms:created>
  <dcterms:modified xsi:type="dcterms:W3CDTF">2022-09-02T11:34:36Z</dcterms:modified>
</cp:coreProperties>
</file>